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882 - Numerical Replay for 2X660MW Ennore Sez TPS [OPEN]\TenderDocs\"/>
    </mc:Choice>
  </mc:AlternateContent>
  <bookViews>
    <workbookView xWindow="0" yWindow="0" windowWidth="19200" windowHeight="11595"/>
  </bookViews>
  <sheets>
    <sheet name="PRICE FORMAT-PRICE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3" l="1"/>
  <c r="J16" i="3" s="1"/>
  <c r="J15" i="3"/>
  <c r="M15" i="3" s="1"/>
  <c r="H15" i="3"/>
  <c r="H14" i="3"/>
  <c r="J14" i="3" s="1"/>
  <c r="J13" i="3"/>
  <c r="K13" i="3" s="1"/>
  <c r="H13" i="3"/>
  <c r="H12" i="3"/>
  <c r="J12" i="3" s="1"/>
  <c r="J11" i="3"/>
  <c r="K11" i="3" s="1"/>
  <c r="H11" i="3"/>
  <c r="H10" i="3"/>
  <c r="J10" i="3" s="1"/>
  <c r="J9" i="3"/>
  <c r="M9" i="3" s="1"/>
  <c r="H9" i="3"/>
  <c r="L12" i="3" l="1"/>
  <c r="K12" i="3"/>
  <c r="M12" i="3"/>
  <c r="K10" i="3"/>
  <c r="M10" i="3"/>
  <c r="L10" i="3"/>
  <c r="L14" i="3"/>
  <c r="K14" i="3"/>
  <c r="M14" i="3"/>
  <c r="M16" i="3"/>
  <c r="N16" i="3" s="1"/>
  <c r="L16" i="3"/>
  <c r="K16" i="3"/>
  <c r="K9" i="3"/>
  <c r="K15" i="3"/>
  <c r="L9" i="3"/>
  <c r="N9" i="3" s="1"/>
  <c r="L11" i="3"/>
  <c r="L13" i="3"/>
  <c r="L15" i="3"/>
  <c r="N15" i="3" s="1"/>
  <c r="M11" i="3"/>
  <c r="N11" i="3" s="1"/>
  <c r="M13" i="3"/>
  <c r="N13" i="3" s="1"/>
  <c r="N18" i="3" l="1"/>
  <c r="N12" i="3"/>
  <c r="N14" i="3"/>
  <c r="N10" i="3"/>
  <c r="N17" i="3" s="1"/>
  <c r="N19" i="3" s="1"/>
</calcChain>
</file>

<file path=xl/sharedStrings.xml><?xml version="1.0" encoding="utf-8"?>
<sst xmlns="http://schemas.openxmlformats.org/spreadsheetml/2006/main" count="70" uniqueCount="64">
  <si>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</si>
  <si>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</si>
  <si>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</si>
  <si>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</si>
  <si>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</si>
  <si>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</si>
  <si>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</si>
  <si>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</si>
  <si>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</si>
  <si>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</si>
  <si>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</si>
  <si>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</si>
  <si>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</si>
  <si>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</si>
  <si>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</si>
  <si>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</si>
  <si>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</si>
  <si>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</si>
  <si>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</si>
  <si>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</si>
  <si>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</si>
  <si>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</si>
  <si>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</si>
  <si>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</si>
  <si>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</si>
  <si>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</si>
  <si>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</si>
  <si>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</si>
  <si>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</si>
  <si>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EA</t>
  </si>
  <si>
    <t>SET</t>
  </si>
  <si>
    <t>LANDED COST TO BHEL (FOR EVALUATION PURPOSE ONLY)</t>
  </si>
  <si>
    <t>NOTE:</t>
  </si>
  <si>
    <r>
      <t xml:space="preserve">PRICE FORMAT </t>
    </r>
    <r>
      <rPr>
        <b/>
        <sz val="11"/>
        <color indexed="10"/>
        <rFont val="Arial Narrow"/>
        <family val="2"/>
      </rPr>
      <t>(PRICED)</t>
    </r>
  </si>
  <si>
    <t>ITEM: NUMERICAL RELAY FOR 2X660MW ENNORE SEZ TPS</t>
  </si>
  <si>
    <t>TENDER REF: 12300882</t>
  </si>
  <si>
    <t>ELENRNR190101</t>
  </si>
  <si>
    <t>NUMERICAL RELAY FOR INCOMER</t>
  </si>
  <si>
    <t>ELENRNR190102</t>
  </si>
  <si>
    <t>NUMERICAL RELAY FOR BUSCOUPLER</t>
  </si>
  <si>
    <t>ELENRNR190103</t>
  </si>
  <si>
    <t>NUMERICAL RELAY FOR BUSPT</t>
  </si>
  <si>
    <t>ELENRNR190104</t>
  </si>
  <si>
    <t>NUMERICAL RELAY FOR OUTGOING</t>
  </si>
  <si>
    <t>ELENRNR190105</t>
  </si>
  <si>
    <t>NUMERICAL RELAY FOR MOTOR FEEDER</t>
  </si>
  <si>
    <t>ELENRNR190106</t>
  </si>
  <si>
    <t>NUMERICAL RELAY FOR DG INCOMER</t>
  </si>
  <si>
    <t>ELENRNR190107</t>
  </si>
  <si>
    <t>NON LINEAR RESISTOR AND VARISTOR FOR REF</t>
  </si>
  <si>
    <t>ELENRNR190108</t>
  </si>
  <si>
    <t>SITE VISIT CHARGE FOR RELAY CONFIGURATION</t>
  </si>
  <si>
    <t>TOTAL FOR PRICE FOR ALL LINE ITEMS OF A (Sr. No. 1 to 8)</t>
  </si>
  <si>
    <t>Item shall be manufactured as per Technical Specification EPD-BD-CPBG-NR, REV.00</t>
  </si>
  <si>
    <t>Sr. No.</t>
  </si>
  <si>
    <t>Details</t>
  </si>
  <si>
    <t>QTY</t>
  </si>
  <si>
    <t>UNIT PRICE</t>
  </si>
  <si>
    <t>TOTAL PRICE</t>
  </si>
  <si>
    <t>LUMP SUM ALL INCLUSIVE CHARGES PER VISIT FOR SKILLED TECHNICIAN (EXCEPT DAILY CHARGES)</t>
  </si>
  <si>
    <t>5 Visits</t>
  </si>
  <si>
    <t>LUMP SUM ALL INCLUSIVE DAILY CHARGES FOR SKILLED TECHNICIAN</t>
  </si>
  <si>
    <t>30 Days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</si>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</sst>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1"/>
      <color rgb="FF0066FF"/>
      <name val="Arial Narrow"/>
      <family val="2"/>
    </font>
    <font>
      <b/>
      <sz val="11"/>
      <color indexed="10"/>
      <name val="Arial Narrow"/>
      <family val="2"/>
    </font>
    <font>
      <b/>
      <sz val="11"/>
      <color rgb="FF00CC00"/>
      <name val="Arial Narrow"/>
      <family val="2"/>
    </font>
    <font>
      <b/>
      <sz val="11"/>
      <color rgb="FF7030A0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0" xfId="0" applyFont="1"/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</xf>
    <xf numFmtId="164" fontId="4" fillId="0" borderId="1" xfId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sqref="A1:N1"/>
    </sheetView>
  </sheetViews>
  <sheetFormatPr defaultRowHeight="16.5" x14ac:dyDescent="0.3"/>
  <cols>
    <col min="1" max="1" width="5.140625" style="23" bestFit="1" customWidth="1"/>
    <col min="2" max="2" width="14.85546875" style="6" bestFit="1" customWidth="1"/>
    <col min="3" max="3" width="36" style="6" customWidth="1"/>
    <col min="4" max="4" width="4.85546875" style="24" bestFit="1" customWidth="1"/>
    <col min="5" max="5" width="5.5703125" style="6" customWidth="1"/>
    <col min="6" max="6" width="11" style="6" bestFit="1" customWidth="1"/>
    <col min="7" max="8" width="13.85546875" style="6" bestFit="1" customWidth="1"/>
    <col min="9" max="9" width="10.5703125" style="6" bestFit="1" customWidth="1"/>
    <col min="10" max="10" width="10.140625" style="6" bestFit="1" customWidth="1"/>
    <col min="11" max="12" width="9" style="6" bestFit="1" customWidth="1"/>
    <col min="13" max="13" width="9.5703125" style="6" bestFit="1" customWidth="1"/>
    <col min="14" max="14" width="14.5703125" style="6" bestFit="1" customWidth="1"/>
    <col min="15" max="16384" width="9.140625" style="6"/>
  </cols>
  <sheetData>
    <row r="1" spans="1:14" x14ac:dyDescent="0.3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3">
      <c r="A2" s="29" t="s">
        <v>34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3">
      <c r="A3" s="29" t="s">
        <v>35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3">
      <c r="A5" s="2"/>
      <c r="B5" s="25"/>
      <c r="C5" s="25"/>
      <c r="D5" s="3"/>
      <c r="E5" s="25"/>
      <c r="F5" s="25"/>
      <c r="G5" s="31" t="s">
        <v>27</v>
      </c>
      <c r="H5" s="32"/>
      <c r="I5" s="32"/>
      <c r="J5" s="32"/>
      <c r="K5" s="32"/>
      <c r="L5" s="32"/>
      <c r="M5" s="32"/>
      <c r="N5" s="32"/>
    </row>
    <row r="6" spans="1:14" ht="82.5" x14ac:dyDescent="0.3">
      <c r="A6" s="2" t="s">
        <v>4</v>
      </c>
      <c r="B6" s="3" t="s">
        <v>5</v>
      </c>
      <c r="C6" s="4" t="s">
        <v>2</v>
      </c>
      <c r="D6" s="5" t="s">
        <v>0</v>
      </c>
      <c r="E6" s="4" t="s">
        <v>1</v>
      </c>
      <c r="F6" s="5" t="s">
        <v>28</v>
      </c>
      <c r="G6" s="5" t="s">
        <v>17</v>
      </c>
      <c r="H6" s="5" t="s">
        <v>18</v>
      </c>
      <c r="I6" s="5" t="s">
        <v>6</v>
      </c>
      <c r="J6" s="5" t="s">
        <v>19</v>
      </c>
      <c r="K6" s="5" t="s">
        <v>20</v>
      </c>
      <c r="L6" s="5" t="s">
        <v>21</v>
      </c>
      <c r="M6" s="5" t="s">
        <v>22</v>
      </c>
      <c r="N6" s="5" t="s">
        <v>7</v>
      </c>
    </row>
    <row r="7" spans="1:14" x14ac:dyDescent="0.3">
      <c r="A7" s="2"/>
      <c r="B7" s="3"/>
      <c r="C7" s="4"/>
      <c r="D7" s="5"/>
      <c r="E7" s="4"/>
      <c r="F7" s="5"/>
      <c r="G7" s="5"/>
      <c r="H7" s="5"/>
      <c r="I7" s="5"/>
      <c r="J7" s="5"/>
      <c r="K7" s="7">
        <v>0</v>
      </c>
      <c r="L7" s="7">
        <v>0</v>
      </c>
      <c r="M7" s="7">
        <v>0</v>
      </c>
      <c r="N7" s="5"/>
    </row>
    <row r="8" spans="1:14" ht="33" x14ac:dyDescent="0.3">
      <c r="A8" s="2"/>
      <c r="B8" s="3"/>
      <c r="C8" s="4"/>
      <c r="D8" s="8" t="s">
        <v>8</v>
      </c>
      <c r="E8" s="4"/>
      <c r="F8" s="5"/>
      <c r="G8" s="8" t="s">
        <v>9</v>
      </c>
      <c r="H8" s="5" t="s">
        <v>10</v>
      </c>
      <c r="I8" s="8" t="s">
        <v>11</v>
      </c>
      <c r="J8" s="8" t="s">
        <v>12</v>
      </c>
      <c r="K8" s="8" t="s">
        <v>23</v>
      </c>
      <c r="L8" s="8" t="s">
        <v>24</v>
      </c>
      <c r="M8" s="8" t="s">
        <v>25</v>
      </c>
      <c r="N8" s="5" t="s">
        <v>13</v>
      </c>
    </row>
    <row r="9" spans="1:14" s="1" customFormat="1" ht="12.75" x14ac:dyDescent="0.2">
      <c r="A9" s="12">
        <v>1</v>
      </c>
      <c r="B9" s="9" t="s">
        <v>36</v>
      </c>
      <c r="C9" s="10" t="s">
        <v>37</v>
      </c>
      <c r="D9" s="16">
        <v>34</v>
      </c>
      <c r="E9" s="11" t="s">
        <v>29</v>
      </c>
      <c r="F9" s="13"/>
      <c r="G9" s="14"/>
      <c r="H9" s="15">
        <f>+G9*D9</f>
        <v>0</v>
      </c>
      <c r="I9" s="14"/>
      <c r="J9" s="15">
        <f>+I9+H9</f>
        <v>0</v>
      </c>
      <c r="K9" s="15">
        <f>+J9*$K$7</f>
        <v>0</v>
      </c>
      <c r="L9" s="15">
        <f>+J9*$L$7</f>
        <v>0</v>
      </c>
      <c r="M9" s="15">
        <f>+J9*$M$7</f>
        <v>0</v>
      </c>
      <c r="N9" s="15">
        <f>+M9+L9+K9+J9</f>
        <v>0</v>
      </c>
    </row>
    <row r="10" spans="1:14" s="1" customFormat="1" ht="12.75" x14ac:dyDescent="0.2">
      <c r="A10" s="12">
        <v>2</v>
      </c>
      <c r="B10" s="9" t="s">
        <v>38</v>
      </c>
      <c r="C10" s="10" t="s">
        <v>39</v>
      </c>
      <c r="D10" s="16">
        <v>35</v>
      </c>
      <c r="E10" s="11" t="s">
        <v>29</v>
      </c>
      <c r="F10" s="13"/>
      <c r="G10" s="14"/>
      <c r="H10" s="15">
        <f t="shared" ref="H10:H16" si="0">+G10*D10</f>
        <v>0</v>
      </c>
      <c r="I10" s="14"/>
      <c r="J10" s="15">
        <f t="shared" ref="J10:J16" si="1">+I10+H10</f>
        <v>0</v>
      </c>
      <c r="K10" s="15">
        <f t="shared" ref="K10:K16" si="2">+J10*$K$7</f>
        <v>0</v>
      </c>
      <c r="L10" s="15">
        <f t="shared" ref="L10:L16" si="3">+J10*$L$7</f>
        <v>0</v>
      </c>
      <c r="M10" s="15">
        <f t="shared" ref="M10:M16" si="4">+J10*$M$7</f>
        <v>0</v>
      </c>
      <c r="N10" s="15">
        <f t="shared" ref="N10:N16" si="5">+M10+L10+K10+J10</f>
        <v>0</v>
      </c>
    </row>
    <row r="11" spans="1:14" s="1" customFormat="1" ht="12.75" x14ac:dyDescent="0.2">
      <c r="A11" s="12">
        <v>3</v>
      </c>
      <c r="B11" s="9" t="s">
        <v>40</v>
      </c>
      <c r="C11" s="10" t="s">
        <v>41</v>
      </c>
      <c r="D11" s="16">
        <v>55</v>
      </c>
      <c r="E11" s="11" t="s">
        <v>29</v>
      </c>
      <c r="F11" s="13"/>
      <c r="G11" s="14"/>
      <c r="H11" s="15">
        <f t="shared" si="0"/>
        <v>0</v>
      </c>
      <c r="I11" s="14"/>
      <c r="J11" s="15">
        <f t="shared" si="1"/>
        <v>0</v>
      </c>
      <c r="K11" s="15">
        <f t="shared" si="2"/>
        <v>0</v>
      </c>
      <c r="L11" s="15">
        <f t="shared" si="3"/>
        <v>0</v>
      </c>
      <c r="M11" s="15">
        <f>+J11*$M$7</f>
        <v>0</v>
      </c>
      <c r="N11" s="15">
        <f t="shared" si="5"/>
        <v>0</v>
      </c>
    </row>
    <row r="12" spans="1:14" s="1" customFormat="1" ht="12.75" x14ac:dyDescent="0.2">
      <c r="A12" s="12">
        <v>4</v>
      </c>
      <c r="B12" s="9" t="s">
        <v>42</v>
      </c>
      <c r="C12" s="10" t="s">
        <v>43</v>
      </c>
      <c r="D12" s="16">
        <v>88</v>
      </c>
      <c r="E12" s="11" t="s">
        <v>29</v>
      </c>
      <c r="F12" s="13"/>
      <c r="G12" s="14"/>
      <c r="H12" s="15">
        <f t="shared" si="0"/>
        <v>0</v>
      </c>
      <c r="I12" s="14"/>
      <c r="J12" s="15">
        <f t="shared" si="1"/>
        <v>0</v>
      </c>
      <c r="K12" s="15">
        <f t="shared" si="2"/>
        <v>0</v>
      </c>
      <c r="L12" s="15">
        <f t="shared" si="3"/>
        <v>0</v>
      </c>
      <c r="M12" s="15">
        <f t="shared" si="4"/>
        <v>0</v>
      </c>
      <c r="N12" s="15">
        <f t="shared" si="5"/>
        <v>0</v>
      </c>
    </row>
    <row r="13" spans="1:14" s="1" customFormat="1" ht="12.75" x14ac:dyDescent="0.2">
      <c r="A13" s="12">
        <v>5</v>
      </c>
      <c r="B13" s="9" t="s">
        <v>44</v>
      </c>
      <c r="C13" s="10" t="s">
        <v>45</v>
      </c>
      <c r="D13" s="16">
        <v>60</v>
      </c>
      <c r="E13" s="11" t="s">
        <v>29</v>
      </c>
      <c r="F13" s="13"/>
      <c r="G13" s="14"/>
      <c r="H13" s="15">
        <f t="shared" si="0"/>
        <v>0</v>
      </c>
      <c r="I13" s="14"/>
      <c r="J13" s="15">
        <f t="shared" si="1"/>
        <v>0</v>
      </c>
      <c r="K13" s="15">
        <f t="shared" si="2"/>
        <v>0</v>
      </c>
      <c r="L13" s="15">
        <f t="shared" si="3"/>
        <v>0</v>
      </c>
      <c r="M13" s="15">
        <f t="shared" si="4"/>
        <v>0</v>
      </c>
      <c r="N13" s="15">
        <f t="shared" si="5"/>
        <v>0</v>
      </c>
    </row>
    <row r="14" spans="1:14" s="1" customFormat="1" ht="12.75" x14ac:dyDescent="0.2">
      <c r="A14" s="12">
        <v>6</v>
      </c>
      <c r="B14" s="9" t="s">
        <v>46</v>
      </c>
      <c r="C14" s="10" t="s">
        <v>47</v>
      </c>
      <c r="D14" s="16">
        <v>4</v>
      </c>
      <c r="E14" s="11" t="s">
        <v>29</v>
      </c>
      <c r="F14" s="13"/>
      <c r="G14" s="14"/>
      <c r="H14" s="15">
        <f t="shared" si="0"/>
        <v>0</v>
      </c>
      <c r="I14" s="14"/>
      <c r="J14" s="15">
        <f t="shared" si="1"/>
        <v>0</v>
      </c>
      <c r="K14" s="15">
        <f t="shared" si="2"/>
        <v>0</v>
      </c>
      <c r="L14" s="15">
        <f t="shared" si="3"/>
        <v>0</v>
      </c>
      <c r="M14" s="15">
        <f t="shared" si="4"/>
        <v>0</v>
      </c>
      <c r="N14" s="15">
        <f t="shared" si="5"/>
        <v>0</v>
      </c>
    </row>
    <row r="15" spans="1:14" s="1" customFormat="1" ht="25.5" x14ac:dyDescent="0.2">
      <c r="A15" s="12">
        <v>7</v>
      </c>
      <c r="B15" s="9" t="s">
        <v>48</v>
      </c>
      <c r="C15" s="10" t="s">
        <v>49</v>
      </c>
      <c r="D15" s="16">
        <v>34</v>
      </c>
      <c r="E15" s="11" t="s">
        <v>29</v>
      </c>
      <c r="F15" s="13"/>
      <c r="G15" s="14"/>
      <c r="H15" s="15">
        <f t="shared" si="0"/>
        <v>0</v>
      </c>
      <c r="I15" s="14"/>
      <c r="J15" s="15">
        <f t="shared" si="1"/>
        <v>0</v>
      </c>
      <c r="K15" s="15">
        <f t="shared" si="2"/>
        <v>0</v>
      </c>
      <c r="L15" s="15">
        <f t="shared" si="3"/>
        <v>0</v>
      </c>
      <c r="M15" s="15">
        <f t="shared" si="4"/>
        <v>0</v>
      </c>
      <c r="N15" s="15">
        <f t="shared" si="5"/>
        <v>0</v>
      </c>
    </row>
    <row r="16" spans="1:14" s="1" customFormat="1" ht="25.5" x14ac:dyDescent="0.2">
      <c r="A16" s="12">
        <v>8</v>
      </c>
      <c r="B16" s="9" t="s">
        <v>50</v>
      </c>
      <c r="C16" s="10" t="s">
        <v>51</v>
      </c>
      <c r="D16" s="16">
        <v>1</v>
      </c>
      <c r="E16" s="11" t="s">
        <v>30</v>
      </c>
      <c r="F16" s="13"/>
      <c r="G16" s="14"/>
      <c r="H16" s="15">
        <f t="shared" si="0"/>
        <v>0</v>
      </c>
      <c r="I16" s="14"/>
      <c r="J16" s="15">
        <f t="shared" si="1"/>
        <v>0</v>
      </c>
      <c r="K16" s="15">
        <f t="shared" si="2"/>
        <v>0</v>
      </c>
      <c r="L16" s="15">
        <f t="shared" si="3"/>
        <v>0</v>
      </c>
      <c r="M16" s="15">
        <f t="shared" si="4"/>
        <v>0</v>
      </c>
      <c r="N16" s="15">
        <f t="shared" si="5"/>
        <v>0</v>
      </c>
    </row>
    <row r="17" spans="1:14" x14ac:dyDescent="0.3">
      <c r="A17" s="18" t="s">
        <v>14</v>
      </c>
      <c r="B17" s="28" t="s">
        <v>52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19">
        <f>SUM(N9:N16)</f>
        <v>0</v>
      </c>
    </row>
    <row r="18" spans="1:14" x14ac:dyDescent="0.3">
      <c r="A18" s="20" t="s">
        <v>15</v>
      </c>
      <c r="B18" s="26" t="s">
        <v>26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19">
        <f>SUM(K9:M16)</f>
        <v>0</v>
      </c>
    </row>
    <row r="19" spans="1:14" x14ac:dyDescent="0.3">
      <c r="A19" s="21" t="s">
        <v>16</v>
      </c>
      <c r="B19" s="27" t="s">
        <v>31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2">
        <f>+N17-N18</f>
        <v>0</v>
      </c>
    </row>
    <row r="21" spans="1:14" x14ac:dyDescent="0.3">
      <c r="B21" s="34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</row>
    <row r="22" spans="1:14" x14ac:dyDescent="0.3">
      <c r="B22" s="17">
        <v>1</v>
      </c>
      <c r="C22" s="33" t="s">
        <v>53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5" spans="1:14" x14ac:dyDescent="0.3">
      <c r="B25" s="37" t="s">
        <v>54</v>
      </c>
      <c r="C25" s="37" t="s">
        <v>55</v>
      </c>
      <c r="D25" s="38" t="s">
        <v>56</v>
      </c>
      <c r="E25" s="39"/>
      <c r="F25" s="37" t="s">
        <v>57</v>
      </c>
      <c r="G25" s="37" t="s">
        <v>58</v>
      </c>
    </row>
    <row r="26" spans="1:14" ht="49.5" x14ac:dyDescent="0.3">
      <c r="B26" s="17">
        <v>1</v>
      </c>
      <c r="C26" s="40" t="s">
        <v>59</v>
      </c>
      <c r="D26" s="41" t="s">
        <v>60</v>
      </c>
      <c r="E26" s="42"/>
      <c r="F26" s="17"/>
      <c r="G26" s="17"/>
    </row>
    <row r="27" spans="1:14" ht="33" x14ac:dyDescent="0.3">
      <c r="B27" s="17">
        <v>2</v>
      </c>
      <c r="C27" s="40" t="s">
        <v>61</v>
      </c>
      <c r="D27" s="41" t="s">
        <v>62</v>
      </c>
      <c r="E27" s="42"/>
      <c r="F27" s="17"/>
      <c r="G27" s="17"/>
    </row>
    <row r="28" spans="1:14" x14ac:dyDescent="0.3">
      <c r="B28" s="43"/>
      <c r="C28" s="43"/>
      <c r="D28" s="44" t="s">
        <v>63</v>
      </c>
      <c r="E28" s="45"/>
      <c r="F28" s="46"/>
      <c r="G28" s="43"/>
    </row>
  </sheetData>
  <mergeCells count="14">
    <mergeCell ref="D27:E27"/>
    <mergeCell ref="D28:F28"/>
    <mergeCell ref="B18:M18"/>
    <mergeCell ref="B19:M19"/>
    <mergeCell ref="B21:M21"/>
    <mergeCell ref="C22:M22"/>
    <mergeCell ref="D25:E25"/>
    <mergeCell ref="D26:E26"/>
    <mergeCell ref="A1:N1"/>
    <mergeCell ref="A2:N2"/>
    <mergeCell ref="A3:N3"/>
    <mergeCell ref="A4:N4"/>
    <mergeCell ref="G5:N5"/>
    <mergeCell ref="B17:M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2018-05-18T05:54:18Z</dcterms:modified>
</cp:coreProperties>
</file>